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165" windowWidth="19440" windowHeight="11040" activeTab="1"/>
  </bookViews>
  <sheets>
    <sheet name="2021-2022" sheetId="2" r:id="rId1"/>
    <sheet name="2021-2022 июнь " sheetId="4" r:id="rId2"/>
  </sheets>
  <calcPr calcId="162913"/>
</workbook>
</file>

<file path=xl/calcChain.xml><?xml version="1.0" encoding="utf-8"?>
<calcChain xmlns="http://schemas.openxmlformats.org/spreadsheetml/2006/main">
  <c r="D35" i="4" l="1"/>
  <c r="C39" i="4"/>
  <c r="C38" i="4" s="1"/>
  <c r="C37" i="4" s="1"/>
  <c r="D45" i="4"/>
  <c r="D43" i="4"/>
  <c r="D42" i="4" s="1"/>
  <c r="D41" i="4" s="1"/>
  <c r="C43" i="4"/>
  <c r="C42" i="4" s="1"/>
  <c r="C41" i="4" s="1"/>
  <c r="D39" i="4"/>
  <c r="D38" i="4" s="1"/>
  <c r="D37" i="4" s="1"/>
  <c r="D34" i="4"/>
  <c r="C34" i="4"/>
  <c r="D32" i="4"/>
  <c r="C32" i="4"/>
  <c r="C31" i="4" s="1"/>
  <c r="C30" i="4" s="1"/>
  <c r="D28" i="4"/>
  <c r="C28" i="4"/>
  <c r="D27" i="4"/>
  <c r="D26" i="4"/>
  <c r="C26" i="4"/>
  <c r="D23" i="4"/>
  <c r="C23" i="4"/>
  <c r="D21" i="4"/>
  <c r="C21" i="4"/>
  <c r="C20" i="4" s="1"/>
  <c r="D20" i="4"/>
  <c r="D25" i="4" l="1"/>
  <c r="D36" i="4"/>
  <c r="C25" i="4"/>
  <c r="C19" i="4" s="1"/>
  <c r="C45" i="4" s="1"/>
  <c r="C36" i="4"/>
  <c r="D31" i="4"/>
  <c r="D30" i="4" s="1"/>
  <c r="C39" i="2"/>
  <c r="D35" i="2" l="1"/>
  <c r="D27" i="2" l="1"/>
  <c r="D20" i="2" l="1"/>
  <c r="D23" i="2"/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C43" i="2"/>
  <c r="C42" i="2" s="1"/>
  <c r="C41" i="2" s="1"/>
  <c r="C38" i="2"/>
  <c r="C37" i="2" s="1"/>
  <c r="C28" i="2"/>
  <c r="C26" i="2"/>
  <c r="C23" i="2"/>
  <c r="C20" i="2" s="1"/>
  <c r="D36" i="2" l="1"/>
  <c r="D25" i="2"/>
  <c r="C25" i="2"/>
  <c r="C31" i="2"/>
  <c r="C30" i="2" s="1"/>
  <c r="D31" i="2"/>
  <c r="D30" i="2" s="1"/>
  <c r="C36" i="2"/>
  <c r="C19" i="2" l="1"/>
  <c r="C45" i="2" s="1"/>
  <c r="D45" i="2"/>
</calcChain>
</file>

<file path=xl/sharedStrings.xml><?xml version="1.0" encoding="utf-8"?>
<sst xmlns="http://schemas.openxmlformats.org/spreadsheetml/2006/main" count="146" uniqueCount="72">
  <si>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</si>
  <si>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</si>
  <si>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</si>
  <si>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</si>
  <si>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</si>
  <si>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</si>
  <si>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</si>
  <si>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</si>
  <si>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</si>
  <si>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</si>
  <si>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</si>
  <si>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</si>
  <si>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</si>
  <si>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</si>
  <si>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</si>
  <si>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</si>
  <si>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</si>
  <si>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</si>
  <si>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</si>
  <si>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</si>
  <si>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</si>
  <si>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</si>
  <si>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</si>
  <si>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</si>
  <si>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</si>
  <si>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</si>
  <si>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</si>
  <si>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</si>
  <si>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</si>
  <si>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</si>
  <si>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</si>
  <si>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</si>
  <si>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</si>
  <si>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</si>
  <si>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</si>
  <si>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 xml:space="preserve">Приложение </t>
  </si>
  <si>
    <t xml:space="preserve">от                       № 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</si>
  <si>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</si>
  <si>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</si>
  <si>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</si>
  <si>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</si>
  <si>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</si>
  <si>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</si>
  <si>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</si>
  <si>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</si>
  <si>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</si>
  <si>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</si>
  <si>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</si>
  <si>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</si>
  <si>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</si>
  <si>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</si>
  <si>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</si>
  <si>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</si>
  <si>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</si>
  <si>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</si>
  <si>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</si>
  <si>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</si>
  <si>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</si>
  <si>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</si>
  <si>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</si>
  <si>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</si>
  <si>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</si>
  <si>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</si>
  <si>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</si>
  <si>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</si>
  <si>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</si>
  <si>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</si>
  <si>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</si>
  <si>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</si>
  <si>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</si>
  <si>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9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</si>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</sst>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opLeftCell="A7" workbookViewId="0">
      <selection activeCell="D30" sqref="D30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35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36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14" t="s">
        <v>23</v>
      </c>
      <c r="D17" s="14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2272526.6</v>
      </c>
      <c r="D32" s="31">
        <f>D33</f>
        <v>2348193.2999999998</v>
      </c>
    </row>
    <row r="33" spans="1:4" ht="73.5" customHeight="1" x14ac:dyDescent="0.25">
      <c r="A33" s="6" t="s">
        <v>58</v>
      </c>
      <c r="B33" s="7" t="s">
        <v>43</v>
      </c>
      <c r="C33" s="32">
        <v>2272526.6</v>
      </c>
      <c r="D33" s="32">
        <v>2348193.2999999998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-2272526.6</v>
      </c>
      <c r="D34" s="28">
        <f>D35</f>
        <v>-2573893.2999999998</v>
      </c>
    </row>
    <row r="35" spans="1:4" ht="69" customHeight="1" x14ac:dyDescent="0.25">
      <c r="A35" s="33" t="s">
        <v>60</v>
      </c>
      <c r="B35" s="34" t="s">
        <v>27</v>
      </c>
      <c r="C35" s="29">
        <v>-2272526.6</v>
      </c>
      <c r="D35" s="35">
        <f>-2348193.3-225700</f>
        <v>-2573893.2999999998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-87571886.299999997</v>
      </c>
      <c r="D37" s="27">
        <f t="shared" ref="C37:D39" si="0">D38</f>
        <v>-91578013.200000003</v>
      </c>
    </row>
    <row r="38" spans="1:4" ht="36.75" customHeight="1" x14ac:dyDescent="0.25">
      <c r="A38" s="24" t="s">
        <v>63</v>
      </c>
      <c r="B38" s="19" t="s">
        <v>15</v>
      </c>
      <c r="C38" s="28">
        <f t="shared" si="0"/>
        <v>-87571886.299999997</v>
      </c>
      <c r="D38" s="28">
        <f t="shared" si="0"/>
        <v>-91578013.200000003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-87571886.299999997</v>
      </c>
      <c r="D39" s="36">
        <f t="shared" si="0"/>
        <v>-91578013.200000003</v>
      </c>
    </row>
    <row r="40" spans="1:4" ht="36.75" customHeight="1" x14ac:dyDescent="0.25">
      <c r="A40" s="33" t="s">
        <v>65</v>
      </c>
      <c r="B40" s="34" t="s">
        <v>17</v>
      </c>
      <c r="C40" s="35">
        <v>-87571886.299999997</v>
      </c>
      <c r="D40" s="35">
        <v>-91578013.200000003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87571886.299999997</v>
      </c>
      <c r="D41" s="27">
        <f t="shared" si="1"/>
        <v>91578013.200000003</v>
      </c>
    </row>
    <row r="42" spans="1:4" ht="37.5" x14ac:dyDescent="0.25">
      <c r="A42" s="24" t="s">
        <v>67</v>
      </c>
      <c r="B42" s="19" t="s">
        <v>19</v>
      </c>
      <c r="C42" s="28">
        <f t="shared" si="1"/>
        <v>87571886.299999997</v>
      </c>
      <c r="D42" s="28">
        <f t="shared" si="1"/>
        <v>91578013.200000003</v>
      </c>
    </row>
    <row r="43" spans="1:4" ht="37.5" x14ac:dyDescent="0.25">
      <c r="A43" s="25" t="s">
        <v>68</v>
      </c>
      <c r="B43" s="22" t="s">
        <v>20</v>
      </c>
      <c r="C43" s="36">
        <f t="shared" si="1"/>
        <v>87571886.299999997</v>
      </c>
      <c r="D43" s="36">
        <f t="shared" si="1"/>
        <v>91578013.200000003</v>
      </c>
    </row>
    <row r="44" spans="1:4" ht="36" customHeight="1" x14ac:dyDescent="0.25">
      <c r="A44" s="33" t="s">
        <v>69</v>
      </c>
      <c r="B44" s="34" t="s">
        <v>21</v>
      </c>
      <c r="C44" s="35">
        <v>87571886.299999997</v>
      </c>
      <c r="D44" s="35">
        <v>91578013.200000003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4" sqref="B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70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71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38" t="s">
        <v>23</v>
      </c>
      <c r="D17" s="38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2447981.6692300001</v>
      </c>
      <c r="D32" s="31">
        <f>D33</f>
        <v>2438648.2692283299</v>
      </c>
    </row>
    <row r="33" spans="1:4" ht="73.5" customHeight="1" x14ac:dyDescent="0.25">
      <c r="A33" s="6" t="s">
        <v>58</v>
      </c>
      <c r="B33" s="7" t="s">
        <v>43</v>
      </c>
      <c r="C33" s="32">
        <v>2447981.6692300001</v>
      </c>
      <c r="D33" s="32">
        <v>2438648.2692283299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-2447981.6692300001</v>
      </c>
      <c r="D34" s="28">
        <f>D35</f>
        <v>-2664348.2692283299</v>
      </c>
    </row>
    <row r="35" spans="1:4" ht="69" customHeight="1" x14ac:dyDescent="0.25">
      <c r="A35" s="33" t="s">
        <v>60</v>
      </c>
      <c r="B35" s="34" t="s">
        <v>27</v>
      </c>
      <c r="C35" s="29">
        <v>-2447981.6692300001</v>
      </c>
      <c r="D35" s="35">
        <f>-2664348.26922833</f>
        <v>-2664348.2692283299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-89852800.913460001</v>
      </c>
      <c r="D37" s="27">
        <f t="shared" ref="D37:D39" si="0">D38</f>
        <v>-92753927.671478301</v>
      </c>
    </row>
    <row r="38" spans="1:4" ht="36.75" customHeight="1" x14ac:dyDescent="0.25">
      <c r="A38" s="24" t="s">
        <v>63</v>
      </c>
      <c r="B38" s="19" t="s">
        <v>15</v>
      </c>
      <c r="C38" s="28">
        <f>C39</f>
        <v>-89852800.913460001</v>
      </c>
      <c r="D38" s="28">
        <f t="shared" si="0"/>
        <v>-92753927.671478301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-89852800.913460001</v>
      </c>
      <c r="D39" s="36">
        <f t="shared" si="0"/>
        <v>-92753927.671478301</v>
      </c>
    </row>
    <row r="40" spans="1:4" ht="36.75" customHeight="1" x14ac:dyDescent="0.25">
      <c r="A40" s="33" t="s">
        <v>65</v>
      </c>
      <c r="B40" s="34" t="s">
        <v>17</v>
      </c>
      <c r="C40" s="35">
        <v>-89852800.913460001</v>
      </c>
      <c r="D40" s="35">
        <v>-92753927.671478301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89852800.913460001</v>
      </c>
      <c r="D41" s="27">
        <f t="shared" si="1"/>
        <v>92753927.671478301</v>
      </c>
    </row>
    <row r="42" spans="1:4" ht="37.5" x14ac:dyDescent="0.25">
      <c r="A42" s="24" t="s">
        <v>67</v>
      </c>
      <c r="B42" s="19" t="s">
        <v>19</v>
      </c>
      <c r="C42" s="28">
        <f t="shared" si="1"/>
        <v>89852800.913460001</v>
      </c>
      <c r="D42" s="28">
        <f t="shared" si="1"/>
        <v>92753927.671478301</v>
      </c>
    </row>
    <row r="43" spans="1:4" ht="37.5" x14ac:dyDescent="0.25">
      <c r="A43" s="25" t="s">
        <v>68</v>
      </c>
      <c r="B43" s="22" t="s">
        <v>20</v>
      </c>
      <c r="C43" s="36">
        <f t="shared" si="1"/>
        <v>89852800.913460001</v>
      </c>
      <c r="D43" s="36">
        <f t="shared" si="1"/>
        <v>92753927.671478301</v>
      </c>
    </row>
    <row r="44" spans="1:4" ht="36" customHeight="1" x14ac:dyDescent="0.25">
      <c r="A44" s="33" t="s">
        <v>69</v>
      </c>
      <c r="B44" s="34" t="s">
        <v>21</v>
      </c>
      <c r="C44" s="35">
        <v>89852800.913460001</v>
      </c>
      <c r="D44" s="35">
        <v>92753927.671478301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47:D47"/>
    <mergeCell ref="A13:D13"/>
    <mergeCell ref="A14:D14"/>
    <mergeCell ref="A16:A17"/>
    <mergeCell ref="B16:B17"/>
    <mergeCell ref="C16:D16"/>
    <mergeCell ref="A45:B4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6KDV5W64NSFS-851842435-1531</_dlc_DocId>
    <_dlc_DocIdUrl xmlns="746016b1-ecc9-410e-95eb-a13f7eb3881b">
      <Url>http://port.admnsk.ru/sites/main/sovet/_layouts/DocIdRedir.aspx?ID=6KDV5W64NSFS-851842435-1531</Url>
      <Description>6KDV5W64NSFS-851842435-1531</Description>
    </_dlc_DocIdUrl>
  </documentManagement>
</p:properties>
</file>

<file path=customXml/itemProps1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433BDC-DECC-4F76-865F-7B1975C3D1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12198C9-2322-4D28-A003-5AC3D2154909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2021-2022 июнь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2021-06-28T04:01:47Z</cp:lastPrinted>
  <dcterms:created xsi:type="dcterms:W3CDTF">2015-10-23T08:30:23Z</dcterms:created>
  <dcterms:modified xsi:type="dcterms:W3CDTF">2021-06-28T04:02:20Z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51313328-f021-4cfa-821a-95ebe9e27296</vt:lpwstr>
  </property>
</Properties>
</file>